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21501 А - Реконстр.Томь\"/>
    </mc:Choice>
  </mc:AlternateContent>
  <bookViews>
    <workbookView xWindow="0" yWindow="0" windowWidth="23532" windowHeight="11148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G12" i="1"/>
  <c r="G11" i="1" l="1"/>
  <c r="G10" i="1"/>
  <c r="G9" i="1"/>
  <c r="J9" i="1"/>
  <c r="G13" i="1" l="1"/>
  <c r="F3" i="1" l="1"/>
  <c r="M11" i="1" l="1"/>
  <c r="P11" i="1"/>
  <c r="Q11" i="1"/>
  <c r="J11" i="1"/>
  <c r="I11" i="1"/>
  <c r="P12" i="1" l="1"/>
  <c r="Q12" i="1" s="1"/>
  <c r="J12" i="1"/>
  <c r="I10" i="1" l="1"/>
  <c r="P10" i="1"/>
  <c r="Q10" i="1" s="1"/>
  <c r="M12" i="1"/>
  <c r="M10" i="1"/>
  <c r="J10" i="1"/>
  <c r="Q13" i="1" l="1"/>
  <c r="Q14" i="1" s="1"/>
  <c r="Q15" i="1" s="1"/>
  <c r="G14" i="1"/>
  <c r="G15" i="1" s="1"/>
</calcChain>
</file>

<file path=xl/sharedStrings.xml><?xml version="1.0" encoding="utf-8"?>
<sst xmlns="http://schemas.openxmlformats.org/spreadsheetml/2006/main" count="41" uniqueCount="31">
  <si>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</si>
  <si>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</si>
  <si>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</si>
  <si>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</si>
  <si>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</si>
  <si>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</si>
  <si>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</si>
  <si>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</si>
  <si>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</si>
  <si>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</si>
  <si>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</si>
  <si>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</si>
  <si>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</si>
  <si>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</si>
  <si>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</si>
  <si>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Строительно-монтажные работы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</si>
  <si>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</si>
  <si>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</si>
  <si>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</si>
  <si>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</si>
  <si>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</si>
  <si>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</si>
  <si>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Оборудование</t>
  </si>
  <si>
    <t>Приложение № 7 к Документации о закупке – Структура НМЦ (в т.ч. форма Коммерческого предложения)</t>
  </si>
  <si>
    <t>1.1</t>
  </si>
  <si>
    <t>1.2</t>
  </si>
  <si>
    <t>1.3</t>
  </si>
  <si>
    <t>Материалы</t>
  </si>
  <si>
    <t>Закупка № 21501-ТПИР ОБСЛ-2021-ДРСК
Реконструкция ЛЭП-10 кВ Ф-11 ПС 35/10 Томь
                                            в т.ч.: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</si>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</sst>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Border="1" applyAlignment="1">
      <alignment horizontal="center"/>
    </xf>
    <xf numFmtId="0" fontId="1" fillId="2" borderId="3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" fillId="2" borderId="3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zoomScale="70" zoomScaleNormal="70" workbookViewId="0">
      <selection activeCell="K8" sqref="K8:L8"/>
    </sheetView>
  </sheetViews>
  <sheetFormatPr defaultRowHeight="14.4" x14ac:dyDescent="0.3"/>
  <cols>
    <col min="1" max="1" width="4.5546875" customWidth="1"/>
    <col min="2" max="2" width="9.109375" customWidth="1"/>
    <col min="3" max="3" width="25.6640625" customWidth="1"/>
    <col min="4" max="4" width="7.109375" customWidth="1"/>
    <col min="5" max="5" width="17.109375" customWidth="1"/>
    <col min="6" max="6" width="21.6640625" customWidth="1"/>
    <col min="7" max="7" width="22.88671875" customWidth="1"/>
    <col min="10" max="10" width="24.44140625" customWidth="1"/>
    <col min="11" max="12" width="21.3320312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  <col min="18" max="18" width="9.109375" style="34"/>
  </cols>
  <sheetData>
    <row r="1" spans="1:28" ht="27.75" customHeight="1" x14ac:dyDescent="0.3">
      <c r="B1" s="67" t="s">
        <v>23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5">
      <c r="B3" s="69" t="s">
        <v>10</v>
      </c>
      <c r="C3" s="70"/>
      <c r="D3" s="70"/>
      <c r="E3" s="73"/>
      <c r="F3" s="29">
        <f>G13</f>
        <v>14440335.17</v>
      </c>
      <c r="G3" s="15" t="s">
        <v>2</v>
      </c>
      <c r="H3" s="1"/>
      <c r="I3" s="69" t="s">
        <v>17</v>
      </c>
      <c r="J3" s="70"/>
      <c r="K3" s="70"/>
      <c r="L3" s="70"/>
      <c r="M3" s="70"/>
      <c r="N3" s="70"/>
      <c r="O3" s="70"/>
      <c r="P3" s="70"/>
      <c r="Q3" s="70"/>
      <c r="R3" s="7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3">
      <c r="B4" s="58"/>
      <c r="C4" s="58"/>
      <c r="D4" s="58"/>
      <c r="E4" s="58"/>
      <c r="F4" s="58"/>
      <c r="G4" s="58"/>
      <c r="H4" s="1"/>
      <c r="I4" s="72" t="s">
        <v>18</v>
      </c>
      <c r="J4" s="72"/>
      <c r="K4" s="72"/>
      <c r="L4" s="72"/>
      <c r="M4" s="72"/>
      <c r="N4" s="1"/>
      <c r="O4" s="1"/>
      <c r="P4" s="1"/>
      <c r="Q4" s="1"/>
      <c r="R4" s="3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3">
      <c r="B5" s="1"/>
      <c r="C5" s="1"/>
      <c r="D5" s="1"/>
      <c r="E5" s="1"/>
      <c r="F5" s="1"/>
      <c r="G5" s="1"/>
      <c r="H5" s="1"/>
      <c r="I5" s="30" t="s">
        <v>19</v>
      </c>
      <c r="J5" s="30"/>
      <c r="K5" s="30"/>
      <c r="L5" s="30"/>
      <c r="M5" s="30"/>
      <c r="N5" s="1"/>
      <c r="O5" s="1"/>
      <c r="P5" s="1"/>
      <c r="Q5" s="1"/>
      <c r="R5" s="3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32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5">
      <c r="B7" s="59" t="s">
        <v>11</v>
      </c>
      <c r="C7" s="60"/>
      <c r="D7" s="61"/>
      <c r="E7" s="61"/>
      <c r="F7" s="62"/>
      <c r="G7" s="63"/>
      <c r="H7" s="5"/>
      <c r="I7" s="64" t="s">
        <v>20</v>
      </c>
      <c r="J7" s="65"/>
      <c r="K7" s="65"/>
      <c r="L7" s="65"/>
      <c r="M7" s="65"/>
      <c r="N7" s="65"/>
      <c r="O7" s="65"/>
      <c r="P7" s="65"/>
      <c r="Q7" s="66"/>
      <c r="R7" s="33"/>
      <c r="S7" s="1"/>
      <c r="T7" s="1"/>
      <c r="U7" s="1"/>
      <c r="V7" s="1"/>
      <c r="W7" s="1"/>
      <c r="X7" s="1"/>
      <c r="Y7" s="1"/>
      <c r="Z7" s="1"/>
      <c r="AA7" s="1"/>
    </row>
    <row r="8" spans="1:28" ht="138" x14ac:dyDescent="0.3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5" t="s">
        <v>3</v>
      </c>
      <c r="J8" s="7" t="s">
        <v>1</v>
      </c>
      <c r="K8" s="8" t="s">
        <v>29</v>
      </c>
      <c r="L8" s="7" t="s">
        <v>30</v>
      </c>
      <c r="M8" s="7" t="s">
        <v>7</v>
      </c>
      <c r="N8" s="8" t="s">
        <v>8</v>
      </c>
      <c r="O8" s="8" t="s">
        <v>12</v>
      </c>
      <c r="P8" s="8" t="s">
        <v>4</v>
      </c>
      <c r="Q8" s="36" t="s">
        <v>13</v>
      </c>
      <c r="R8" s="32"/>
      <c r="S8" s="1"/>
      <c r="T8" s="1"/>
      <c r="U8" s="1"/>
      <c r="V8" s="1"/>
      <c r="W8" s="1"/>
      <c r="X8" s="1"/>
      <c r="Y8" s="1"/>
      <c r="Z8" s="1"/>
      <c r="AA8" s="1"/>
    </row>
    <row r="9" spans="1:28" ht="69.75" customHeight="1" x14ac:dyDescent="0.3">
      <c r="B9" s="40">
        <v>1</v>
      </c>
      <c r="C9" s="41" t="s">
        <v>28</v>
      </c>
      <c r="D9" s="42" t="s">
        <v>16</v>
      </c>
      <c r="E9" s="43">
        <v>14440335.17</v>
      </c>
      <c r="F9" s="44">
        <v>1</v>
      </c>
      <c r="G9" s="45">
        <f>E9</f>
        <v>14440335.17</v>
      </c>
      <c r="H9" s="1"/>
      <c r="I9" s="37">
        <v>1</v>
      </c>
      <c r="J9" s="13" t="str">
        <f>C9</f>
        <v>Закупка № 21501-ТПИР ОБСЛ-2021-ДРСК
Реконструкция ЛЭП-10 кВ Ф-11 ПС 35/10 Томь
                                            в т.ч.:</v>
      </c>
      <c r="K9" s="12"/>
      <c r="L9" s="12"/>
      <c r="M9" s="14"/>
      <c r="N9" s="16"/>
      <c r="O9" s="10"/>
      <c r="P9" s="14"/>
      <c r="Q9" s="38"/>
      <c r="R9" s="32"/>
      <c r="S9" s="1"/>
      <c r="T9" s="1"/>
      <c r="U9" s="1"/>
      <c r="V9" s="1"/>
      <c r="W9" s="1"/>
      <c r="X9" s="1"/>
      <c r="Y9" s="1"/>
      <c r="Z9" s="1"/>
      <c r="AA9" s="1"/>
    </row>
    <row r="10" spans="1:28" ht="27.6" x14ac:dyDescent="0.3">
      <c r="A10" s="6"/>
      <c r="B10" s="39" t="s">
        <v>24</v>
      </c>
      <c r="C10" s="9" t="s">
        <v>15</v>
      </c>
      <c r="D10" s="10" t="s">
        <v>16</v>
      </c>
      <c r="E10" s="10">
        <f>E9-E11-E12</f>
        <v>5540066.9499999993</v>
      </c>
      <c r="F10" s="11">
        <v>1</v>
      </c>
      <c r="G10" s="25">
        <f>E10*F10</f>
        <v>5540066.9499999993</v>
      </c>
      <c r="H10" s="1"/>
      <c r="I10" s="37" t="str">
        <f>B10</f>
        <v>1.1</v>
      </c>
      <c r="J10" s="13" t="str">
        <f>C10</f>
        <v>Строительно-монтажные работы</v>
      </c>
      <c r="K10" s="12"/>
      <c r="L10" s="12"/>
      <c r="M10" s="14" t="str">
        <f t="shared" ref="M10:M11" si="0">D10</f>
        <v>шт</v>
      </c>
      <c r="N10" s="16"/>
      <c r="O10" s="10"/>
      <c r="P10" s="14">
        <f>F10</f>
        <v>1</v>
      </c>
      <c r="Q10" s="38">
        <f>O10*P10</f>
        <v>0</v>
      </c>
      <c r="R10" s="32"/>
      <c r="S10" s="1"/>
      <c r="T10" s="1"/>
      <c r="U10" s="1"/>
      <c r="V10" s="1"/>
      <c r="W10" s="1"/>
      <c r="X10" s="1"/>
      <c r="Y10" s="1"/>
      <c r="Z10" s="1"/>
      <c r="AA10" s="1"/>
    </row>
    <row r="11" spans="1:28" ht="42" customHeight="1" x14ac:dyDescent="0.3">
      <c r="A11" s="6"/>
      <c r="B11" s="39" t="s">
        <v>25</v>
      </c>
      <c r="C11" s="9" t="s">
        <v>27</v>
      </c>
      <c r="D11" s="10" t="s">
        <v>16</v>
      </c>
      <c r="E11" s="10">
        <v>8756581.8200000003</v>
      </c>
      <c r="F11" s="11">
        <v>1</v>
      </c>
      <c r="G11" s="25">
        <f>E11*F11</f>
        <v>8756581.8200000003</v>
      </c>
      <c r="H11" s="1"/>
      <c r="I11" s="37" t="str">
        <f>B11</f>
        <v>1.2</v>
      </c>
      <c r="J11" s="13" t="str">
        <f>C11</f>
        <v>Материалы</v>
      </c>
      <c r="K11" s="12"/>
      <c r="L11" s="12"/>
      <c r="M11" s="14" t="str">
        <f t="shared" si="0"/>
        <v>шт</v>
      </c>
      <c r="N11" s="16"/>
      <c r="O11" s="10"/>
      <c r="P11" s="14">
        <f>F11</f>
        <v>1</v>
      </c>
      <c r="Q11" s="38">
        <f>O11*P11</f>
        <v>0</v>
      </c>
      <c r="R11" s="32"/>
      <c r="S11" s="1"/>
      <c r="T11" s="1"/>
      <c r="U11" s="1"/>
      <c r="V11" s="1"/>
      <c r="W11" s="1"/>
      <c r="X11" s="1"/>
      <c r="Y11" s="1"/>
      <c r="Z11" s="1"/>
      <c r="AA11" s="1"/>
    </row>
    <row r="12" spans="1:28" ht="15" thickBot="1" x14ac:dyDescent="0.35">
      <c r="A12" s="6"/>
      <c r="B12" s="39" t="s">
        <v>26</v>
      </c>
      <c r="C12" s="9" t="s">
        <v>22</v>
      </c>
      <c r="D12" s="10" t="s">
        <v>16</v>
      </c>
      <c r="E12" s="10">
        <v>143686.39999999999</v>
      </c>
      <c r="F12" s="11">
        <v>1</v>
      </c>
      <c r="G12" s="25">
        <f>F12*E12</f>
        <v>143686.39999999999</v>
      </c>
      <c r="H12" s="1"/>
      <c r="I12" s="37">
        <v>4</v>
      </c>
      <c r="J12" s="13" t="str">
        <f t="shared" ref="J12" si="1">C12</f>
        <v>Оборудование</v>
      </c>
      <c r="K12" s="12"/>
      <c r="L12" s="12"/>
      <c r="M12" s="14" t="str">
        <f t="shared" ref="M12" si="2">D12</f>
        <v>шт</v>
      </c>
      <c r="N12" s="16"/>
      <c r="O12" s="10"/>
      <c r="P12" s="14">
        <f t="shared" ref="P12" si="3">F12</f>
        <v>1</v>
      </c>
      <c r="Q12" s="38">
        <f t="shared" ref="Q12" si="4">O12*P12</f>
        <v>0</v>
      </c>
      <c r="R12" s="32"/>
      <c r="S12" s="1"/>
      <c r="T12" s="1"/>
      <c r="U12" s="1"/>
      <c r="V12" s="1"/>
      <c r="W12" s="1"/>
      <c r="X12" s="1"/>
      <c r="Y12" s="1"/>
      <c r="Z12" s="1"/>
      <c r="AA12" s="1"/>
    </row>
    <row r="13" spans="1:28" ht="21" customHeight="1" thickBot="1" x14ac:dyDescent="0.35">
      <c r="A13" s="6"/>
      <c r="B13" s="49" t="s">
        <v>5</v>
      </c>
      <c r="C13" s="50"/>
      <c r="D13" s="50"/>
      <c r="E13" s="50"/>
      <c r="F13" s="51"/>
      <c r="G13" s="26">
        <f>SUM(G10:G12)</f>
        <v>14440335.17</v>
      </c>
      <c r="H13" s="1"/>
      <c r="I13" s="49" t="s">
        <v>5</v>
      </c>
      <c r="J13" s="50"/>
      <c r="K13" s="50"/>
      <c r="L13" s="50"/>
      <c r="M13" s="50"/>
      <c r="N13" s="50"/>
      <c r="O13" s="50"/>
      <c r="P13" s="51"/>
      <c r="Q13" s="26">
        <f>SUM(Q10:Q12)</f>
        <v>0</v>
      </c>
      <c r="R13" s="32"/>
      <c r="S13" s="1"/>
      <c r="T13" s="1"/>
      <c r="U13" s="1"/>
      <c r="V13" s="1"/>
      <c r="W13" s="1"/>
      <c r="X13" s="1"/>
      <c r="Y13" s="1"/>
      <c r="Z13" s="1"/>
      <c r="AA13" s="1"/>
    </row>
    <row r="14" spans="1:28" ht="15" customHeight="1" x14ac:dyDescent="0.3">
      <c r="A14" s="6"/>
      <c r="B14" s="56" t="s">
        <v>14</v>
      </c>
      <c r="C14" s="57"/>
      <c r="D14" s="57"/>
      <c r="E14" s="57"/>
      <c r="F14" s="17">
        <v>0.2</v>
      </c>
      <c r="G14" s="27">
        <f>G13*F14</f>
        <v>2888067.034</v>
      </c>
      <c r="H14" s="1"/>
      <c r="I14" s="56" t="s">
        <v>14</v>
      </c>
      <c r="J14" s="57"/>
      <c r="K14" s="57"/>
      <c r="L14" s="57"/>
      <c r="M14" s="57"/>
      <c r="N14" s="57"/>
      <c r="O14" s="57"/>
      <c r="P14" s="17">
        <v>0.2</v>
      </c>
      <c r="Q14" s="27">
        <f>Q13*P14</f>
        <v>0</v>
      </c>
      <c r="R14" s="32"/>
      <c r="S14" s="1"/>
      <c r="T14" s="1"/>
      <c r="U14" s="1"/>
      <c r="V14" s="1"/>
      <c r="W14" s="1"/>
      <c r="X14" s="1"/>
      <c r="Y14" s="1"/>
      <c r="Z14" s="1"/>
      <c r="AA14" s="1"/>
    </row>
    <row r="15" spans="1:28" ht="15.75" customHeight="1" thickBot="1" x14ac:dyDescent="0.35">
      <c r="A15" s="6"/>
      <c r="B15" s="53" t="s">
        <v>6</v>
      </c>
      <c r="C15" s="54"/>
      <c r="D15" s="54"/>
      <c r="E15" s="54"/>
      <c r="F15" s="55"/>
      <c r="G15" s="28">
        <f>G13+G14</f>
        <v>17328402.204</v>
      </c>
      <c r="H15" s="1"/>
      <c r="I15" s="53" t="s">
        <v>6</v>
      </c>
      <c r="J15" s="54"/>
      <c r="K15" s="54"/>
      <c r="L15" s="54"/>
      <c r="M15" s="54"/>
      <c r="N15" s="54"/>
      <c r="O15" s="54"/>
      <c r="P15" s="55"/>
      <c r="Q15" s="28">
        <f>Q13+Q14</f>
        <v>0</v>
      </c>
      <c r="R15" s="32"/>
      <c r="S15" s="1"/>
      <c r="T15" s="1"/>
      <c r="U15" s="1"/>
      <c r="V15" s="1"/>
      <c r="W15" s="1"/>
      <c r="X15" s="1"/>
      <c r="Y15" s="1"/>
      <c r="Z15" s="1"/>
      <c r="AA15" s="1"/>
    </row>
    <row r="16" spans="1:28" s="22" customFormat="1" ht="15.75" customHeight="1" x14ac:dyDescent="0.3">
      <c r="A16" s="18"/>
      <c r="B16" s="20"/>
      <c r="C16" s="20"/>
      <c r="D16" s="20"/>
      <c r="E16" s="20"/>
      <c r="F16" s="20"/>
      <c r="G16" s="21"/>
      <c r="H16" s="19"/>
      <c r="I16" s="20"/>
      <c r="J16" s="20"/>
      <c r="K16" s="20"/>
      <c r="L16" s="20"/>
      <c r="M16" s="20"/>
      <c r="N16" s="20"/>
      <c r="O16" s="20"/>
      <c r="P16" s="20"/>
      <c r="Q16" s="21"/>
      <c r="R16" s="32"/>
      <c r="S16" s="19"/>
      <c r="T16" s="19"/>
      <c r="U16" s="19"/>
      <c r="V16" s="19"/>
      <c r="W16" s="19"/>
      <c r="X16" s="19"/>
      <c r="Y16" s="19"/>
      <c r="Z16" s="19"/>
      <c r="AA16" s="19"/>
    </row>
    <row r="17" spans="2:28" ht="33.75" customHeight="1" x14ac:dyDescent="0.3">
      <c r="B17" s="52"/>
      <c r="C17" s="52"/>
      <c r="D17" s="52"/>
      <c r="E17" s="52"/>
      <c r="F17" s="52"/>
      <c r="G17" s="52"/>
      <c r="H17" s="1"/>
      <c r="I17" s="1"/>
      <c r="J17" s="1"/>
      <c r="K17" s="1"/>
      <c r="L17" s="1"/>
      <c r="M17" s="1"/>
      <c r="N17" s="2"/>
      <c r="O17" s="2"/>
      <c r="P17" s="2"/>
      <c r="Q17" s="1"/>
      <c r="R17" s="32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t="151.5" customHeight="1" x14ac:dyDescent="0.3">
      <c r="B18" s="48"/>
      <c r="C18" s="48"/>
      <c r="D18" s="48"/>
      <c r="E18" s="48"/>
      <c r="F18" s="48"/>
      <c r="G18" s="48"/>
      <c r="H18" s="3"/>
      <c r="I18" s="3"/>
      <c r="J18" s="46" t="s">
        <v>21</v>
      </c>
      <c r="K18" s="46"/>
      <c r="L18" s="47"/>
      <c r="M18" s="31"/>
      <c r="N18" s="3"/>
      <c r="O18" s="3"/>
      <c r="P18" s="3"/>
      <c r="Q18" s="3"/>
      <c r="R18" s="32"/>
      <c r="S18" s="3"/>
      <c r="T18" s="3"/>
      <c r="U18" s="3"/>
      <c r="V18" s="3"/>
      <c r="W18" s="3"/>
      <c r="X18" s="3"/>
      <c r="Y18" s="3"/>
      <c r="Z18" s="3"/>
      <c r="AA18" s="3"/>
      <c r="AB18" s="1"/>
    </row>
    <row r="19" spans="2:28" x14ac:dyDescent="0.3">
      <c r="AA19" s="1"/>
    </row>
  </sheetData>
  <mergeCells count="16">
    <mergeCell ref="B4:G4"/>
    <mergeCell ref="B7:G7"/>
    <mergeCell ref="B14:E14"/>
    <mergeCell ref="I7:Q7"/>
    <mergeCell ref="B1:R1"/>
    <mergeCell ref="I3:R3"/>
    <mergeCell ref="I4:M4"/>
    <mergeCell ref="B3:E3"/>
    <mergeCell ref="B13:F13"/>
    <mergeCell ref="J18:L18"/>
    <mergeCell ref="B18:G18"/>
    <mergeCell ref="I13:P13"/>
    <mergeCell ref="B17:G17"/>
    <mergeCell ref="I15:P15"/>
    <mergeCell ref="I14:O14"/>
    <mergeCell ref="B15:F15"/>
  </mergeCells>
  <pageMargins left="0.7" right="0.7" top="0.75" bottom="0.75" header="0.3" footer="0.3"/>
  <pageSetup paperSize="9" orientation="portrait" r:id="rId1"/>
  <ignoredErrors>
    <ignoredError sqref="M10 M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2020-11-12T05:05:57Z</dcterms:modified>
</cp:coreProperties>
</file>